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ACE8FD9A-91CF-41A1-BE30-87FB6B7D2B59}" xr6:coauthVersionLast="47" xr6:coauthVersionMax="47" xr10:uidLastSave="{00000000-0000-0000-0000-000000000000}"/>
  <bookViews>
    <workbookView xWindow="14400" yWindow="0" windowWidth="14400" windowHeight="15600" xr2:uid="{4125EC4A-D22D-4F47-8D00-434AA9418045}"/>
  </bookViews>
  <sheets>
    <sheet name="Edited" sheetId="1" r:id="rId1"/>
    <sheet name="original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C29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l="1"/>
  <c r="A31" i="2" s="1"/>
  <c r="A32" i="2" s="1"/>
  <c r="A33" i="2" s="1"/>
  <c r="A34" i="2" s="1"/>
  <c r="A35" i="2" s="1"/>
  <c r="A30" i="1"/>
  <c r="A31" i="1" s="1"/>
  <c r="A32" i="1" s="1"/>
  <c r="A33" i="1" s="1"/>
  <c r="A34" i="1" s="1"/>
  <c r="A35" i="1" s="1"/>
  <c r="C11" i="1"/>
</calcChain>
</file>

<file path=xl/sharedStrings.xml><?xml version="1.0" encoding="utf-8"?>
<sst xmlns="http://schemas.openxmlformats.org/spreadsheetml/2006/main" count="150" uniqueCount="119">
  <si>
    <t>pop {r4, r5, r6, pc}</t>
  </si>
  <si>
    <t>7080BDE8</t>
  </si>
  <si>
    <t>pop {r4, r5, r6, lr}</t>
  </si>
  <si>
    <t>7040BDE8</t>
  </si>
  <si>
    <t>nop</t>
  </si>
  <si>
    <t>00F020E3</t>
  </si>
  <si>
    <t>mov r0, r5</t>
  </si>
  <si>
    <t>0500A0E1</t>
  </si>
  <si>
    <t>cmp r0, r4</t>
  </si>
  <si>
    <t>040050E1</t>
  </si>
  <si>
    <t>bl #0x87b58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</si>
  <si>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</si>
  <si>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</si>
  <si>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</si>
  <si>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</si>
  <si>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</si>
  <si>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</si>
  <si>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</si>
  <si>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</si>
  <si>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</si>
  <si>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</si>
  <si>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Main - clone from Motor Drive, 0x3A</t>
  </si>
  <si>
    <t>mov r4, r1</t>
  </si>
  <si>
    <t>mov r1, r5</t>
  </si>
  <si>
    <t>mov r0, r4</t>
  </si>
  <si>
    <t>mov r5, r2</t>
  </si>
  <si>
    <t>bl 0x00082CD8</t>
  </si>
  <si>
    <t>mov r2, 0xA</t>
  </si>
  <si>
    <t>Negate incoming Water move</t>
  </si>
  <si>
    <t>cmp r0, 0x0</t>
  </si>
  <si>
    <t>If wasn't Water, don't do anything else</t>
  </si>
  <si>
    <t>mov r3, 0x1</t>
  </si>
  <si>
    <t>Stat stage change</t>
  </si>
  <si>
    <t>b 0x0007CC34</t>
  </si>
  <si>
    <t>bl 0x00092298</t>
  </si>
  <si>
    <t>Get pointer</t>
  </si>
  <si>
    <t>mov r6, r0</t>
  </si>
  <si>
    <t>mov r1, 0x2</t>
  </si>
  <si>
    <t>bl 0x00092628</t>
  </si>
  <si>
    <t>push {r4, r5, r6, r7, lr}</t>
  </si>
  <si>
    <t>mov r7, r0</t>
  </si>
  <si>
    <t>mov r1, 0x4</t>
  </si>
  <si>
    <t>Get Defense stage to r7</t>
  </si>
  <si>
    <t>Get Special Defense stage to r0</t>
  </si>
  <si>
    <t>cmp r0, r7</t>
  </si>
  <si>
    <t>compare SD to D</t>
  </si>
  <si>
    <t>movle r2, 0x4</t>
  </si>
  <si>
    <t>favor SD, if SD &lt;= D, buff D</t>
  </si>
  <si>
    <t>movgt r2, 0x2</t>
  </si>
  <si>
    <t>otherwise SD &gt; D, buff D</t>
  </si>
  <si>
    <t>000DE9A0</t>
  </si>
  <si>
    <t>F0402DE9</t>
  </si>
  <si>
    <t>0140A0E1</t>
  </si>
  <si>
    <t>0250A0E1</t>
  </si>
  <si>
    <t>0A20A0E3</t>
  </si>
  <si>
    <t>0510A0E1</t>
  </si>
  <si>
    <t>0400A0E1</t>
  </si>
  <si>
    <t>C690FEEB</t>
  </si>
  <si>
    <t>000050E3</t>
  </si>
  <si>
    <t>1000000A</t>
  </si>
  <si>
    <t>31CEFEEB</t>
  </si>
  <si>
    <t>0060A0E1</t>
  </si>
  <si>
    <t>0210A0E3</t>
  </si>
  <si>
    <t>12CFFEEB</t>
  </si>
  <si>
    <t>0070A0E1</t>
  </si>
  <si>
    <t>0410A0E3</t>
  </si>
  <si>
    <t>0FCFFEEB</t>
  </si>
  <si>
    <t>070050E1</t>
  </si>
  <si>
    <t>0420A0D3</t>
  </si>
  <si>
    <t>0220A0C3</t>
  </si>
  <si>
    <t>F040BDE8</t>
  </si>
  <si>
    <t>0130A0E3</t>
  </si>
  <si>
    <t>8A78FEEA</t>
  </si>
  <si>
    <t>F080BDE8</t>
  </si>
  <si>
    <t>mov r0, #4</t>
  </si>
  <si>
    <t>bne #0xdea20</t>
  </si>
  <si>
    <t>mov r0, #0x4b</t>
  </si>
  <si>
    <t>cmp r0, #0</t>
  </si>
  <si>
    <t>mov r0, #0x19</t>
  </si>
  <si>
    <t>cmp r0, #0xa</t>
  </si>
  <si>
    <t>mov r2, r4</t>
  </si>
  <si>
    <t>mov r1, #0xd</t>
  </si>
  <si>
    <t>bl #0x876f8</t>
  </si>
  <si>
    <t>ldr r3, [r0]</t>
  </si>
  <si>
    <t>mov r1, r0</t>
  </si>
  <si>
    <t>mov r0, #1</t>
  </si>
  <si>
    <t>strb r4, [r1, #0xc]</t>
  </si>
  <si>
    <t>strb r0, [r1, #0x10]</t>
  </si>
  <si>
    <t>orr r3, r3, #0x800000</t>
  </si>
  <si>
    <t>mov r2, #2</t>
  </si>
  <si>
    <t>str r3, [r1]</t>
  </si>
  <si>
    <t>strb r2, [r1, #4]</t>
  </si>
  <si>
    <t>strb r2, [r1, #0x11]</t>
  </si>
  <si>
    <t>b #0x7ccf4</t>
  </si>
  <si>
    <t>0400A0E3</t>
  </si>
  <si>
    <t>68A4FEEB</t>
  </si>
  <si>
    <t>1800001A</t>
  </si>
  <si>
    <t>4B00A0E3</t>
  </si>
  <si>
    <t>64A4FEEB</t>
  </si>
  <si>
    <t>1400001A</t>
  </si>
  <si>
    <t>1900A0E3</t>
  </si>
  <si>
    <t>60A4FEEB</t>
  </si>
  <si>
    <t>0A0050E3</t>
  </si>
  <si>
    <t>1000001A</t>
  </si>
  <si>
    <t>0420A0E1</t>
  </si>
  <si>
    <t>0D10A0E3</t>
  </si>
  <si>
    <t>42A3FEEB</t>
  </si>
  <si>
    <t>003090E5</t>
  </si>
  <si>
    <t>0010A0E1</t>
  </si>
  <si>
    <t>0100A0E3</t>
  </si>
  <si>
    <t>0C40C1E5</t>
  </si>
  <si>
    <t>1000C1E5</t>
  </si>
  <si>
    <t>023583E3</t>
  </si>
  <si>
    <t>0220A0E3</t>
  </si>
  <si>
    <t>003081E5</t>
  </si>
  <si>
    <t>0420C1E5</t>
  </si>
  <si>
    <t>1120C1E5</t>
  </si>
  <si>
    <t>B478FEEA</t>
  </si>
  <si>
    <t>Main - clone from Motor Drive, 0x3A (109688)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</si>
</sst>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0" fillId="4" borderId="0" xfId="0" quotePrefix="1" applyFill="1"/>
    <xf numFmtId="0" fontId="0" fillId="0" borderId="0" xfId="0" applyFill="1"/>
    <xf numFmtId="0" fontId="0" fillId="0" borderId="0" xfId="0" quotePrefix="1" applyFill="1"/>
    <xf numFmtId="0" fontId="0" fillId="5" borderId="0" xfId="0" applyFill="1"/>
    <xf numFmtId="0" fontId="0" fillId="5" borderId="0" xfId="0" quotePrefix="1" applyFill="1"/>
    <xf numFmtId="0" fontId="0" fillId="6" borderId="0" xfId="0" applyFill="1"/>
    <xf numFmtId="0" fontId="0" fillId="6" borderId="0" xfId="0" quotePrefix="1" applyFill="1"/>
    <xf numFmtId="0" fontId="2" fillId="0" borderId="0" xfId="0" applyFont="1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3431-501D-45BC-B954-6ED3BEF60898}">
  <dimension ref="A1:E35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2" max="2" width="9.19921875" bestFit="1" customWidth="1"/>
    <col min="3" max="3" width="20.53125" customWidth="1"/>
    <col min="4" max="4" width="30.9296875" customWidth="1"/>
  </cols>
  <sheetData>
    <row r="1" spans="1:5" x14ac:dyDescent="0.45">
      <c r="A1" s="4" t="s">
        <v>20</v>
      </c>
      <c r="B1" s="4" t="s">
        <v>19</v>
      </c>
      <c r="C1" s="4" t="s">
        <v>18</v>
      </c>
      <c r="D1" s="4" t="s">
        <v>17</v>
      </c>
    </row>
    <row r="2" spans="1:5" x14ac:dyDescent="0.45">
      <c r="A2" s="4" t="s">
        <v>118</v>
      </c>
      <c r="B2" s="4"/>
      <c r="C2" s="4"/>
      <c r="D2" s="4"/>
    </row>
    <row r="3" spans="1:5" x14ac:dyDescent="0.45">
      <c r="A3" s="3" t="s">
        <v>50</v>
      </c>
      <c r="B3" t="s">
        <v>51</v>
      </c>
      <c r="C3" t="s">
        <v>39</v>
      </c>
    </row>
    <row r="4" spans="1:5" x14ac:dyDescent="0.45">
      <c r="A4" t="str">
        <f t="shared" ref="A4:A35" si="0">DEC2HEX(HEX2DEC(A3)+4,8)</f>
        <v>000DE9A4</v>
      </c>
      <c r="B4" t="s">
        <v>52</v>
      </c>
      <c r="C4" t="s">
        <v>22</v>
      </c>
    </row>
    <row r="5" spans="1:5" x14ac:dyDescent="0.45">
      <c r="A5" t="str">
        <f t="shared" si="0"/>
        <v>000DE9A8</v>
      </c>
      <c r="B5" t="s">
        <v>53</v>
      </c>
      <c r="C5" t="s">
        <v>25</v>
      </c>
    </row>
    <row r="6" spans="1:5" x14ac:dyDescent="0.45">
      <c r="A6" s="5" t="str">
        <f t="shared" si="0"/>
        <v>000DE9AC</v>
      </c>
      <c r="B6" s="5" t="s">
        <v>54</v>
      </c>
      <c r="C6" s="5" t="s">
        <v>27</v>
      </c>
      <c r="D6" s="5" t="s">
        <v>28</v>
      </c>
    </row>
    <row r="7" spans="1:5" x14ac:dyDescent="0.45">
      <c r="A7" s="5" t="str">
        <f t="shared" si="0"/>
        <v>000DE9B0</v>
      </c>
      <c r="B7" s="5" t="s">
        <v>55</v>
      </c>
      <c r="C7" s="5" t="s">
        <v>23</v>
      </c>
      <c r="D7" s="5"/>
    </row>
    <row r="8" spans="1:5" x14ac:dyDescent="0.45">
      <c r="A8" s="5" t="str">
        <f t="shared" si="0"/>
        <v>000DE9B4</v>
      </c>
      <c r="B8" s="6" t="s">
        <v>56</v>
      </c>
      <c r="C8" s="5" t="s">
        <v>24</v>
      </c>
      <c r="D8" s="5"/>
      <c r="E8" s="2"/>
    </row>
    <row r="9" spans="1:5" x14ac:dyDescent="0.45">
      <c r="A9" s="5" t="str">
        <f t="shared" si="0"/>
        <v>000DE9B8</v>
      </c>
      <c r="B9" s="7" t="s">
        <v>57</v>
      </c>
      <c r="C9" s="8" t="s">
        <v>26</v>
      </c>
      <c r="D9" s="5"/>
      <c r="E9" s="2"/>
    </row>
    <row r="10" spans="1:5" x14ac:dyDescent="0.45">
      <c r="A10" s="9" t="str">
        <f t="shared" si="0"/>
        <v>000DE9BC</v>
      </c>
      <c r="B10" s="10" t="s">
        <v>58</v>
      </c>
      <c r="C10" s="9" t="s">
        <v>29</v>
      </c>
      <c r="D10" s="9" t="s">
        <v>30</v>
      </c>
      <c r="E10" s="2"/>
    </row>
    <row r="11" spans="1:5" x14ac:dyDescent="0.45">
      <c r="A11" s="9" t="str">
        <f t="shared" si="0"/>
        <v>000DE9C0</v>
      </c>
      <c r="B11" s="10" t="s">
        <v>59</v>
      </c>
      <c r="C11" s="11" t="str">
        <f>_xlfn.CONCAT("beq 0x",A29)</f>
        <v>beq 0x000DEA08</v>
      </c>
      <c r="D11" s="9"/>
      <c r="E11" s="2"/>
    </row>
    <row r="12" spans="1:5" x14ac:dyDescent="0.45">
      <c r="A12" s="12" t="str">
        <f t="shared" si="0"/>
        <v>000DE9C4</v>
      </c>
      <c r="B12" s="13" t="s">
        <v>56</v>
      </c>
      <c r="C12" s="12" t="s">
        <v>24</v>
      </c>
      <c r="D12" s="12" t="s">
        <v>35</v>
      </c>
    </row>
    <row r="13" spans="1:5" x14ac:dyDescent="0.45">
      <c r="A13" s="12" t="str">
        <f t="shared" si="0"/>
        <v>000DE9C8</v>
      </c>
      <c r="B13" s="13" t="s">
        <v>55</v>
      </c>
      <c r="C13" s="12" t="s">
        <v>23</v>
      </c>
      <c r="D13" s="12"/>
      <c r="E13" s="2"/>
    </row>
    <row r="14" spans="1:5" x14ac:dyDescent="0.45">
      <c r="A14" s="12" t="str">
        <f t="shared" si="0"/>
        <v>000DE9CC</v>
      </c>
      <c r="B14" s="13" t="s">
        <v>60</v>
      </c>
      <c r="C14" s="12" t="s">
        <v>34</v>
      </c>
      <c r="D14" s="12"/>
    </row>
    <row r="15" spans="1:5" x14ac:dyDescent="0.45">
      <c r="A15" s="12" t="str">
        <f t="shared" si="0"/>
        <v>000DE9D0</v>
      </c>
      <c r="B15" s="13" t="s">
        <v>61</v>
      </c>
      <c r="C15" s="12" t="s">
        <v>36</v>
      </c>
      <c r="D15" s="12"/>
    </row>
    <row r="16" spans="1:5" x14ac:dyDescent="0.45">
      <c r="A16" s="16" t="str">
        <f t="shared" si="0"/>
        <v>000DE9D4</v>
      </c>
      <c r="B16" s="17" t="s">
        <v>62</v>
      </c>
      <c r="C16" s="16" t="s">
        <v>37</v>
      </c>
      <c r="D16" s="16" t="s">
        <v>42</v>
      </c>
    </row>
    <row r="17" spans="1:4" x14ac:dyDescent="0.45">
      <c r="A17" s="16" t="str">
        <f t="shared" si="0"/>
        <v>000DE9D8</v>
      </c>
      <c r="B17" s="17" t="s">
        <v>63</v>
      </c>
      <c r="C17" s="16" t="s">
        <v>38</v>
      </c>
      <c r="D17" s="16"/>
    </row>
    <row r="18" spans="1:4" x14ac:dyDescent="0.45">
      <c r="A18" s="16" t="str">
        <f t="shared" si="0"/>
        <v>000DE9DC</v>
      </c>
      <c r="B18" s="17" t="s">
        <v>64</v>
      </c>
      <c r="C18" s="16" t="s">
        <v>40</v>
      </c>
      <c r="D18" s="16"/>
    </row>
    <row r="19" spans="1:4" x14ac:dyDescent="0.45">
      <c r="A19" s="18" t="str">
        <f t="shared" si="0"/>
        <v>000DE9E0</v>
      </c>
      <c r="B19" s="19" t="s">
        <v>65</v>
      </c>
      <c r="C19" s="18" t="s">
        <v>41</v>
      </c>
      <c r="D19" s="18" t="s">
        <v>43</v>
      </c>
    </row>
    <row r="20" spans="1:4" x14ac:dyDescent="0.45">
      <c r="A20" s="18" t="str">
        <f t="shared" si="0"/>
        <v>000DE9E4</v>
      </c>
      <c r="B20" s="19" t="s">
        <v>66</v>
      </c>
      <c r="C20" s="18" t="s">
        <v>38</v>
      </c>
      <c r="D20" s="18"/>
    </row>
    <row r="21" spans="1:4" x14ac:dyDescent="0.45">
      <c r="A21" t="str">
        <f t="shared" si="0"/>
        <v>000DE9E8</v>
      </c>
      <c r="B21" s="15" t="s">
        <v>67</v>
      </c>
      <c r="C21" s="14" t="s">
        <v>44</v>
      </c>
      <c r="D21" s="14" t="s">
        <v>45</v>
      </c>
    </row>
    <row r="22" spans="1:4" x14ac:dyDescent="0.45">
      <c r="A22" t="str">
        <f t="shared" si="0"/>
        <v>000DE9EC</v>
      </c>
      <c r="B22" s="15" t="s">
        <v>68</v>
      </c>
      <c r="C22" s="14" t="s">
        <v>46</v>
      </c>
      <c r="D22" s="14" t="s">
        <v>47</v>
      </c>
    </row>
    <row r="23" spans="1:4" x14ac:dyDescent="0.45">
      <c r="A23" t="str">
        <f t="shared" si="0"/>
        <v>000DE9F0</v>
      </c>
      <c r="B23" s="15" t="s">
        <v>69</v>
      </c>
      <c r="C23" s="14" t="s">
        <v>48</v>
      </c>
      <c r="D23" s="14" t="s">
        <v>49</v>
      </c>
    </row>
    <row r="24" spans="1:4" x14ac:dyDescent="0.45">
      <c r="A24" t="str">
        <f t="shared" si="0"/>
        <v>000DE9F4</v>
      </c>
      <c r="B24" s="1" t="s">
        <v>55</v>
      </c>
      <c r="C24" t="s">
        <v>23</v>
      </c>
    </row>
    <row r="25" spans="1:4" x14ac:dyDescent="0.45">
      <c r="A25" t="str">
        <f t="shared" si="0"/>
        <v>000DE9F8</v>
      </c>
      <c r="B25" s="1" t="s">
        <v>56</v>
      </c>
      <c r="C25" t="s">
        <v>24</v>
      </c>
      <c r="D25" s="1"/>
    </row>
    <row r="26" spans="1:4" x14ac:dyDescent="0.45">
      <c r="A26" t="str">
        <f t="shared" si="0"/>
        <v>000DE9FC</v>
      </c>
      <c r="B26" s="1" t="s">
        <v>70</v>
      </c>
      <c r="C26" t="str">
        <f>SUBSTITUTE(C3,"push","pop")</f>
        <v>pop {r4, r5, r6, r7, lr}</v>
      </c>
      <c r="D26" s="1"/>
    </row>
    <row r="27" spans="1:4" x14ac:dyDescent="0.45">
      <c r="A27" t="str">
        <f t="shared" si="0"/>
        <v>000DEA00</v>
      </c>
      <c r="B27" s="1" t="s">
        <v>71</v>
      </c>
      <c r="C27" s="2" t="s">
        <v>31</v>
      </c>
      <c r="D27" t="s">
        <v>32</v>
      </c>
    </row>
    <row r="28" spans="1:4" x14ac:dyDescent="0.45">
      <c r="A28" t="str">
        <f t="shared" si="0"/>
        <v>000DEA04</v>
      </c>
      <c r="B28" t="s">
        <v>72</v>
      </c>
      <c r="C28" s="2" t="s">
        <v>33</v>
      </c>
    </row>
    <row r="29" spans="1:4" x14ac:dyDescent="0.45">
      <c r="A29" t="str">
        <f t="shared" si="0"/>
        <v>000DEA08</v>
      </c>
      <c r="B29" t="s">
        <v>73</v>
      </c>
      <c r="C29" s="2" t="str">
        <f>SUBSTITUTE(C26,"lr","pc")</f>
        <v>pop {r4, r5, r6, r7, pc}</v>
      </c>
    </row>
    <row r="30" spans="1:4" x14ac:dyDescent="0.45">
      <c r="A30" t="str">
        <f t="shared" si="0"/>
        <v>000DEA0C</v>
      </c>
      <c r="B30" t="s">
        <v>5</v>
      </c>
      <c r="C30" t="s">
        <v>4</v>
      </c>
    </row>
    <row r="31" spans="1:4" x14ac:dyDescent="0.45">
      <c r="A31" t="str">
        <f t="shared" si="0"/>
        <v>000DEA10</v>
      </c>
      <c r="B31" t="s">
        <v>5</v>
      </c>
      <c r="C31" t="s">
        <v>4</v>
      </c>
    </row>
    <row r="32" spans="1:4" x14ac:dyDescent="0.45">
      <c r="A32" t="str">
        <f t="shared" si="0"/>
        <v>000DEA14</v>
      </c>
      <c r="B32" t="s">
        <v>5</v>
      </c>
      <c r="C32" t="s">
        <v>4</v>
      </c>
    </row>
    <row r="33" spans="1:3" x14ac:dyDescent="0.45">
      <c r="A33" t="str">
        <f t="shared" si="0"/>
        <v>000DEA18</v>
      </c>
      <c r="B33" t="s">
        <v>5</v>
      </c>
      <c r="C33" t="s">
        <v>4</v>
      </c>
    </row>
    <row r="34" spans="1:3" x14ac:dyDescent="0.45">
      <c r="A34" t="str">
        <f t="shared" si="0"/>
        <v>000DEA1C</v>
      </c>
      <c r="B34" t="s">
        <v>5</v>
      </c>
      <c r="C34" t="s">
        <v>4</v>
      </c>
    </row>
    <row r="35" spans="1:3" x14ac:dyDescent="0.45">
      <c r="A35" t="str">
        <f t="shared" si="0"/>
        <v>000DEA20</v>
      </c>
      <c r="B35" t="s">
        <v>5</v>
      </c>
      <c r="C3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8892-3564-4B3A-A850-85F25413639E}">
  <dimension ref="A1:F35"/>
  <sheetViews>
    <sheetView zoomScaleNormal="100" workbookViewId="0">
      <pane ySplit="1" topLeftCell="A2" activePane="bottomLeft" state="frozen"/>
      <selection pane="bottomLeft" activeCell="B36" sqref="B36"/>
    </sheetView>
  </sheetViews>
  <sheetFormatPr defaultRowHeight="14.25" x14ac:dyDescent="0.45"/>
  <cols>
    <col min="2" max="2" width="9.19921875" bestFit="1" customWidth="1"/>
    <col min="3" max="3" width="20.53125" customWidth="1"/>
    <col min="4" max="4" width="30.9296875" customWidth="1"/>
  </cols>
  <sheetData>
    <row r="1" spans="1:6" x14ac:dyDescent="0.45">
      <c r="A1" s="4" t="s">
        <v>20</v>
      </c>
      <c r="B1" s="4" t="s">
        <v>19</v>
      </c>
      <c r="C1" s="4" t="s">
        <v>18</v>
      </c>
      <c r="D1" s="4" t="s">
        <v>17</v>
      </c>
    </row>
    <row r="2" spans="1:6" x14ac:dyDescent="0.45">
      <c r="A2" s="4" t="s">
        <v>21</v>
      </c>
      <c r="B2" s="4"/>
      <c r="C2" s="4"/>
      <c r="D2" s="4"/>
    </row>
    <row r="3" spans="1:6" x14ac:dyDescent="0.45">
      <c r="A3" s="3" t="s">
        <v>50</v>
      </c>
      <c r="B3" t="s">
        <v>16</v>
      </c>
      <c r="C3" t="s">
        <v>15</v>
      </c>
    </row>
    <row r="4" spans="1:6" x14ac:dyDescent="0.45">
      <c r="A4" t="str">
        <f t="shared" ref="A4:A35" si="0">DEC2HEX(HEX2DEC(A3)+4,8)</f>
        <v>000DE9A4</v>
      </c>
      <c r="B4" t="s">
        <v>14</v>
      </c>
      <c r="C4" t="s">
        <v>13</v>
      </c>
    </row>
    <row r="5" spans="1:6" x14ac:dyDescent="0.45">
      <c r="A5" s="14" t="str">
        <f t="shared" si="0"/>
        <v>000DE9A8</v>
      </c>
      <c r="B5" s="14" t="s">
        <v>12</v>
      </c>
      <c r="C5" s="14" t="s">
        <v>11</v>
      </c>
      <c r="D5" s="14"/>
    </row>
    <row r="6" spans="1:6" x14ac:dyDescent="0.45">
      <c r="A6" s="14" t="str">
        <f t="shared" si="0"/>
        <v>000DE9AC</v>
      </c>
      <c r="B6" s="14" t="s">
        <v>94</v>
      </c>
      <c r="C6" s="14" t="s">
        <v>74</v>
      </c>
      <c r="D6" s="14"/>
    </row>
    <row r="7" spans="1:6" x14ac:dyDescent="0.45">
      <c r="A7" s="14" t="str">
        <f t="shared" si="0"/>
        <v>000DE9B0</v>
      </c>
      <c r="B7" s="14" t="s">
        <v>95</v>
      </c>
      <c r="C7" s="14" t="s">
        <v>10</v>
      </c>
      <c r="D7" s="14"/>
    </row>
    <row r="8" spans="1:6" x14ac:dyDescent="0.45">
      <c r="A8" s="14" t="str">
        <f t="shared" si="0"/>
        <v>000DE9B4</v>
      </c>
      <c r="B8" s="21" t="s">
        <v>9</v>
      </c>
      <c r="C8" s="14" t="s">
        <v>8</v>
      </c>
      <c r="D8" s="14"/>
      <c r="E8" s="2"/>
      <c r="F8" s="2"/>
    </row>
    <row r="9" spans="1:6" x14ac:dyDescent="0.45">
      <c r="A9" s="14" t="str">
        <f t="shared" si="0"/>
        <v>000DE9B8</v>
      </c>
      <c r="B9" s="20" t="s">
        <v>96</v>
      </c>
      <c r="C9" s="20" t="s">
        <v>75</v>
      </c>
      <c r="D9" s="14"/>
      <c r="E9" s="2"/>
      <c r="F9" s="2"/>
    </row>
    <row r="10" spans="1:6" x14ac:dyDescent="0.45">
      <c r="A10" s="14" t="str">
        <f t="shared" si="0"/>
        <v>000DE9BC</v>
      </c>
      <c r="B10" s="20" t="s">
        <v>97</v>
      </c>
      <c r="C10" s="14" t="s">
        <v>76</v>
      </c>
      <c r="D10" s="14"/>
      <c r="E10" s="2"/>
      <c r="F10" s="2"/>
    </row>
    <row r="11" spans="1:6" x14ac:dyDescent="0.45">
      <c r="A11" s="14" t="str">
        <f t="shared" si="0"/>
        <v>000DE9C0</v>
      </c>
      <c r="B11" s="20" t="s">
        <v>98</v>
      </c>
      <c r="C11" s="20" t="s">
        <v>10</v>
      </c>
      <c r="D11" s="14"/>
      <c r="E11" s="2"/>
      <c r="F11" s="2"/>
    </row>
    <row r="12" spans="1:6" x14ac:dyDescent="0.45">
      <c r="A12" s="14" t="str">
        <f t="shared" si="0"/>
        <v>000DE9C4</v>
      </c>
      <c r="B12" s="21" t="s">
        <v>58</v>
      </c>
      <c r="C12" s="14" t="s">
        <v>77</v>
      </c>
      <c r="D12" s="14"/>
      <c r="F12" s="2"/>
    </row>
    <row r="13" spans="1:6" x14ac:dyDescent="0.45">
      <c r="A13" s="14" t="str">
        <f t="shared" si="0"/>
        <v>000DE9C8</v>
      </c>
      <c r="B13" s="20" t="s">
        <v>99</v>
      </c>
      <c r="C13" s="14" t="s">
        <v>75</v>
      </c>
      <c r="D13" s="14"/>
      <c r="E13" s="2"/>
      <c r="F13" s="2"/>
    </row>
    <row r="14" spans="1:6" x14ac:dyDescent="0.45">
      <c r="A14" s="14" t="str">
        <f t="shared" si="0"/>
        <v>000DE9CC</v>
      </c>
      <c r="B14" s="14" t="s">
        <v>100</v>
      </c>
      <c r="C14" s="14" t="s">
        <v>78</v>
      </c>
      <c r="D14" s="14"/>
    </row>
    <row r="15" spans="1:6" x14ac:dyDescent="0.45">
      <c r="A15" s="14" t="str">
        <f t="shared" si="0"/>
        <v>000DE9D0</v>
      </c>
      <c r="B15" s="14" t="s">
        <v>101</v>
      </c>
      <c r="C15" s="14" t="s">
        <v>10</v>
      </c>
      <c r="D15" s="14"/>
    </row>
    <row r="16" spans="1:6" x14ac:dyDescent="0.45">
      <c r="A16" s="14" t="str">
        <f t="shared" si="0"/>
        <v>000DE9D4</v>
      </c>
      <c r="B16" s="14" t="s">
        <v>102</v>
      </c>
      <c r="C16" s="14" t="s">
        <v>79</v>
      </c>
      <c r="D16" s="14"/>
    </row>
    <row r="17" spans="1:6" x14ac:dyDescent="0.45">
      <c r="A17" s="14" t="str">
        <f t="shared" si="0"/>
        <v>000DE9D8</v>
      </c>
      <c r="B17" s="14" t="s">
        <v>103</v>
      </c>
      <c r="C17" s="14" t="s">
        <v>75</v>
      </c>
      <c r="D17" s="14"/>
    </row>
    <row r="18" spans="1:6" x14ac:dyDescent="0.45">
      <c r="A18" s="14" t="str">
        <f t="shared" si="0"/>
        <v>000DE9DC</v>
      </c>
      <c r="B18" s="14" t="s">
        <v>104</v>
      </c>
      <c r="C18" s="14" t="s">
        <v>80</v>
      </c>
      <c r="D18" s="14"/>
    </row>
    <row r="19" spans="1:6" x14ac:dyDescent="0.45">
      <c r="A19" s="14" t="str">
        <f t="shared" si="0"/>
        <v>000DE9E0</v>
      </c>
      <c r="B19" s="14" t="s">
        <v>105</v>
      </c>
      <c r="C19" s="14" t="s">
        <v>81</v>
      </c>
      <c r="D19" s="14"/>
    </row>
    <row r="20" spans="1:6" x14ac:dyDescent="0.45">
      <c r="A20" s="14" t="str">
        <f t="shared" si="0"/>
        <v>000DE9E4</v>
      </c>
      <c r="B20" s="14" t="s">
        <v>7</v>
      </c>
      <c r="C20" s="14" t="s">
        <v>6</v>
      </c>
      <c r="D20" s="14"/>
    </row>
    <row r="21" spans="1:6" x14ac:dyDescent="0.45">
      <c r="A21" s="14" t="str">
        <f t="shared" si="0"/>
        <v>000DE9E8</v>
      </c>
      <c r="B21" s="14" t="s">
        <v>106</v>
      </c>
      <c r="C21" s="14" t="s">
        <v>82</v>
      </c>
      <c r="D21" s="14"/>
    </row>
    <row r="22" spans="1:6" x14ac:dyDescent="0.45">
      <c r="A22" s="14" t="str">
        <f t="shared" si="0"/>
        <v>000DE9EC</v>
      </c>
      <c r="B22" s="15" t="s">
        <v>107</v>
      </c>
      <c r="C22" s="14" t="s">
        <v>83</v>
      </c>
      <c r="D22" s="14"/>
    </row>
    <row r="23" spans="1:6" x14ac:dyDescent="0.45">
      <c r="A23" s="14" t="str">
        <f t="shared" si="0"/>
        <v>000DE9F0</v>
      </c>
      <c r="B23" s="14" t="s">
        <v>108</v>
      </c>
      <c r="C23" s="14" t="s">
        <v>84</v>
      </c>
      <c r="D23" s="14"/>
    </row>
    <row r="24" spans="1:6" x14ac:dyDescent="0.45">
      <c r="A24" s="14" t="str">
        <f t="shared" si="0"/>
        <v>000DE9F4</v>
      </c>
      <c r="B24" s="21" t="s">
        <v>109</v>
      </c>
      <c r="C24" s="14" t="s">
        <v>85</v>
      </c>
      <c r="D24" s="14"/>
      <c r="F24" s="1"/>
    </row>
    <row r="25" spans="1:6" x14ac:dyDescent="0.45">
      <c r="A25" s="14" t="str">
        <f t="shared" si="0"/>
        <v>000DE9F8</v>
      </c>
      <c r="B25" s="21" t="s">
        <v>110</v>
      </c>
      <c r="C25" s="14" t="s">
        <v>86</v>
      </c>
      <c r="D25" s="21"/>
      <c r="F25" s="1"/>
    </row>
    <row r="26" spans="1:6" x14ac:dyDescent="0.45">
      <c r="A26" s="14" t="str">
        <f t="shared" si="0"/>
        <v>000DE9FC</v>
      </c>
      <c r="B26" s="14" t="s">
        <v>111</v>
      </c>
      <c r="C26" s="14" t="s">
        <v>87</v>
      </c>
      <c r="D26" s="21"/>
    </row>
    <row r="27" spans="1:6" x14ac:dyDescent="0.45">
      <c r="A27" s="14" t="str">
        <f t="shared" si="0"/>
        <v>000DEA00</v>
      </c>
      <c r="B27" s="15" t="s">
        <v>112</v>
      </c>
      <c r="C27" s="20" t="s">
        <v>88</v>
      </c>
      <c r="D27" s="14"/>
    </row>
    <row r="28" spans="1:6" x14ac:dyDescent="0.45">
      <c r="A28" s="14" t="str">
        <f t="shared" si="0"/>
        <v>000DEA04</v>
      </c>
      <c r="B28" s="14" t="s">
        <v>113</v>
      </c>
      <c r="C28" s="20" t="s">
        <v>89</v>
      </c>
      <c r="D28" s="14"/>
    </row>
    <row r="29" spans="1:6" x14ac:dyDescent="0.45">
      <c r="A29" s="14" t="str">
        <f t="shared" si="0"/>
        <v>000DEA08</v>
      </c>
      <c r="B29" s="15" t="s">
        <v>114</v>
      </c>
      <c r="C29" s="20" t="s">
        <v>90</v>
      </c>
      <c r="D29" s="14"/>
    </row>
    <row r="30" spans="1:6" x14ac:dyDescent="0.45">
      <c r="A30" s="14" t="str">
        <f t="shared" si="0"/>
        <v>000DEA0C</v>
      </c>
      <c r="B30" s="14" t="s">
        <v>115</v>
      </c>
      <c r="C30" s="14" t="s">
        <v>91</v>
      </c>
      <c r="D30" s="14"/>
    </row>
    <row r="31" spans="1:6" x14ac:dyDescent="0.45">
      <c r="A31" t="str">
        <f t="shared" si="0"/>
        <v>000DEA10</v>
      </c>
      <c r="B31" t="s">
        <v>7</v>
      </c>
      <c r="C31" t="s">
        <v>6</v>
      </c>
    </row>
    <row r="32" spans="1:6" x14ac:dyDescent="0.45">
      <c r="A32" t="str">
        <f t="shared" si="0"/>
        <v>000DEA14</v>
      </c>
      <c r="B32" t="s">
        <v>116</v>
      </c>
      <c r="C32" t="s">
        <v>92</v>
      </c>
    </row>
    <row r="33" spans="1:3" x14ac:dyDescent="0.45">
      <c r="A33" t="str">
        <f t="shared" si="0"/>
        <v>000DEA18</v>
      </c>
      <c r="B33" t="s">
        <v>3</v>
      </c>
      <c r="C33" t="s">
        <v>2</v>
      </c>
    </row>
    <row r="34" spans="1:3" x14ac:dyDescent="0.45">
      <c r="A34" t="str">
        <f t="shared" si="0"/>
        <v>000DEA1C</v>
      </c>
      <c r="B34" t="s">
        <v>117</v>
      </c>
      <c r="C34" t="s">
        <v>93</v>
      </c>
    </row>
    <row r="35" spans="1:3" x14ac:dyDescent="0.45">
      <c r="A35" t="str">
        <f t="shared" si="0"/>
        <v>000DEA20</v>
      </c>
      <c r="B35" t="s">
        <v>1</v>
      </c>
      <c r="C35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2025-03-11T01:05:22Z</dcterms:created>
  <dcterms:modified xsi:type="dcterms:W3CDTF">2025-04-29T22:15:59Z</dcterms:modified>
</cp:coreProperties>
</file>